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-15" yWindow="-15" windowWidth="19260" windowHeight="5955" tabRatio="540"/>
  </bookViews>
  <sheets>
    <sheet name="FICHA PRESUPUESTARIA CIPEB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1" i="5" l="1"/>
  <c r="Q25" i="5"/>
  <c r="F27" i="5" l="1"/>
  <c r="I8" i="5" l="1"/>
  <c r="J8" i="4" s="1"/>
  <c r="D6" i="4"/>
  <c r="I27" i="5"/>
</calcChain>
</file>

<file path=xl/sharedStrings.xml><?xml version="1.0" encoding="utf-8"?>
<sst xmlns="http://schemas.openxmlformats.org/spreadsheetml/2006/main" count="67" uniqueCount="52">
  <si>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</si>
  <si>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</si>
  <si>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</si>
  <si>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</si>
  <si>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</si>
  <si>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</si>
  <si>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</si>
  <si>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</si>
  <si>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</si>
  <si>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</si>
  <si>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</si>
  <si>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</si>
  <si>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</si>
  <si>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</si>
  <si>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</si>
  <si>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</si>
  <si>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</si>
  <si>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</si>
  <si>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</si>
  <si>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</si>
  <si>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</si>
  <si>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</si>
  <si>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</si>
  <si>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</si>
  <si>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</si>
  <si>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</si>
  <si>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</si>
  <si>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</si>
  <si>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</si>
  <si>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</si>
  <si>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</si>
  <si>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</si>
  <si>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</si>
  <si>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</si>
  <si>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</si>
  <si>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</si>
  <si>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</si>
  <si>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</si>
  <si>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</si>
  <si>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</si>
  <si>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</si>
  <si>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</si>
  <si>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</si>
  <si>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</si>
  <si>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</si>
  <si>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</si>
  <si>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</si>
  <si>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Inversiones Maquinaria, instalaciones y utillaje</t>
  </si>
  <si>
    <t xml:space="preserve">Mobiliario </t>
  </si>
  <si>
    <t>IGUALDAD, EMPLEO Y COOPERACION</t>
  </si>
  <si>
    <t>EMPLEO</t>
  </si>
  <si>
    <t>1. El objetivo es el mantenimiento y financiación del Instituto Municipal de Formación Profesional Básica a través de una delegación de competencias del Departamento de Educacíon con el fin de apoyar la inserción social y laboral de jóvenes con experiencias previas de fracaso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</si>
</sst>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horizontal="left"/>
    </xf>
    <xf numFmtId="44" fontId="0" fillId="0" borderId="0" xfId="2" applyFont="1" applyFill="1" applyAlignment="1">
      <alignment horizontal="left"/>
    </xf>
    <xf numFmtId="44" fontId="0" fillId="0" borderId="0" xfId="0" applyNumberFormat="1" applyFill="1" applyAlignment="1">
      <alignment horizontal="left"/>
    </xf>
    <xf numFmtId="4" fontId="1" fillId="6" borderId="0" xfId="0" applyNumberFormat="1" applyFont="1" applyFill="1"/>
    <xf numFmtId="0" fontId="0" fillId="6" borderId="0" xfId="0" applyFill="1"/>
    <xf numFmtId="0" fontId="0" fillId="0" borderId="2" xfId="0" applyFill="1" applyBorder="1" applyAlignment="1"/>
    <xf numFmtId="0" fontId="0" fillId="0" borderId="5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9" fontId="3" fillId="0" borderId="4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/>
    <xf numFmtId="44" fontId="9" fillId="0" borderId="0" xfId="0" applyNumberFormat="1" applyFont="1" applyFill="1"/>
    <xf numFmtId="4" fontId="2" fillId="0" borderId="3" xfId="0" applyNumberFormat="1" applyFont="1" applyFill="1" applyBorder="1" applyAlignment="1">
      <alignment horizontal="right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Q32"/>
  <sheetViews>
    <sheetView tabSelected="1" zoomScale="90" zoomScaleNormal="90" workbookViewId="0">
      <selection activeCell="K21" sqref="K2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" width="11.5703125" style="1"/>
    <col min="17" max="17" width="13.85546875" style="1" bestFit="1" customWidth="1"/>
    <col min="18" max="16384" width="11.5703125" style="1"/>
  </cols>
  <sheetData>
    <row r="4" spans="2:9" ht="24.75" customHeight="1" x14ac:dyDescent="0.2">
      <c r="B4" s="49" t="s">
        <v>22</v>
      </c>
      <c r="C4" s="50"/>
      <c r="D4" s="50"/>
      <c r="E4" s="50"/>
      <c r="F4" s="50"/>
      <c r="G4" s="50"/>
      <c r="H4" s="50"/>
      <c r="I4" s="5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2412</v>
      </c>
      <c r="D6" s="10" t="s">
        <v>11</v>
      </c>
      <c r="E6" s="47" t="s">
        <v>26</v>
      </c>
      <c r="F6" s="52"/>
      <c r="G6" s="52"/>
      <c r="H6" s="52"/>
      <c r="I6" s="53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9" t="s">
        <v>9</v>
      </c>
      <c r="C8" s="47" t="s">
        <v>46</v>
      </c>
      <c r="D8" s="54"/>
      <c r="E8" s="54"/>
      <c r="F8" s="54"/>
      <c r="G8" s="48"/>
      <c r="H8" s="10" t="s">
        <v>13</v>
      </c>
      <c r="I8" s="16">
        <f>+F27</f>
        <v>780157.45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7" t="s">
        <v>49</v>
      </c>
      <c r="D10" s="54"/>
      <c r="E10" s="48"/>
      <c r="F10" s="10" t="s">
        <v>12</v>
      </c>
      <c r="G10" s="44" t="s">
        <v>50</v>
      </c>
      <c r="H10" s="116"/>
      <c r="I10" s="117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74" t="s">
        <v>14</v>
      </c>
      <c r="C12" s="74"/>
      <c r="D12" s="74"/>
      <c r="E12" s="74"/>
      <c r="F12" s="74"/>
      <c r="G12" s="74"/>
      <c r="H12" s="74"/>
      <c r="I12" s="7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5" t="s">
        <v>15</v>
      </c>
      <c r="C14" s="76"/>
      <c r="D14" s="77"/>
      <c r="E14" s="78"/>
      <c r="F14" s="72" t="s">
        <v>20</v>
      </c>
      <c r="G14" s="73"/>
      <c r="H14" s="73"/>
      <c r="I14" s="73"/>
    </row>
    <row r="15" spans="2:9" ht="25.15" customHeight="1" x14ac:dyDescent="0.2">
      <c r="B15" s="61" t="s">
        <v>51</v>
      </c>
      <c r="C15" s="62"/>
      <c r="D15" s="70"/>
      <c r="E15" s="71"/>
      <c r="F15" s="61" t="s">
        <v>34</v>
      </c>
      <c r="G15" s="62"/>
      <c r="H15" s="62"/>
      <c r="I15" s="63"/>
    </row>
    <row r="16" spans="2:9" ht="25.15" customHeight="1" x14ac:dyDescent="0.2">
      <c r="B16" s="64"/>
      <c r="C16" s="65"/>
      <c r="D16" s="65"/>
      <c r="E16" s="66"/>
      <c r="F16" s="64"/>
      <c r="G16" s="65"/>
      <c r="H16" s="65"/>
      <c r="I16" s="66"/>
    </row>
    <row r="17" spans="2:17" ht="25.15" customHeight="1" x14ac:dyDescent="0.2">
      <c r="B17" s="67"/>
      <c r="C17" s="68"/>
      <c r="D17" s="68"/>
      <c r="E17" s="69"/>
      <c r="F17" s="67"/>
      <c r="G17" s="68"/>
      <c r="H17" s="68"/>
      <c r="I17" s="69"/>
    </row>
    <row r="18" spans="2:17" x14ac:dyDescent="0.2">
      <c r="B18" s="4"/>
      <c r="C18" s="4"/>
      <c r="D18" s="4"/>
      <c r="E18" s="4"/>
      <c r="F18" s="4"/>
      <c r="G18" s="4"/>
      <c r="H18" s="4"/>
      <c r="I18" s="4"/>
    </row>
    <row r="19" spans="2:17" x14ac:dyDescent="0.2">
      <c r="B19" s="4"/>
      <c r="C19" s="4"/>
      <c r="D19" s="4"/>
      <c r="E19" s="4"/>
      <c r="F19" s="4"/>
      <c r="G19" s="4"/>
      <c r="H19" s="4"/>
      <c r="I19" s="4"/>
    </row>
    <row r="20" spans="2:17" s="5" customFormat="1" ht="26.45" customHeight="1" x14ac:dyDescent="0.2">
      <c r="B20" s="18" t="s">
        <v>16</v>
      </c>
      <c r="C20" s="58" t="s">
        <v>23</v>
      </c>
      <c r="D20" s="59"/>
      <c r="E20" s="60"/>
      <c r="F20" s="18" t="s">
        <v>17</v>
      </c>
      <c r="G20" s="79" t="s">
        <v>19</v>
      </c>
      <c r="H20" s="79"/>
      <c r="I20" s="18" t="s">
        <v>18</v>
      </c>
    </row>
    <row r="21" spans="2:17" s="15" customFormat="1" ht="25.15" customHeight="1" x14ac:dyDescent="0.25">
      <c r="B21" s="26">
        <v>22704</v>
      </c>
      <c r="C21" s="55" t="s">
        <v>28</v>
      </c>
      <c r="D21" s="56"/>
      <c r="E21" s="57"/>
      <c r="F21" s="119">
        <f>(Q25+4000)</f>
        <v>775155.45</v>
      </c>
      <c r="G21" s="47">
        <v>41003</v>
      </c>
      <c r="H21" s="48"/>
      <c r="I21" s="120">
        <v>792484.47947441356</v>
      </c>
      <c r="L21" s="37"/>
    </row>
    <row r="22" spans="2:17" s="15" customFormat="1" ht="25.15" customHeight="1" x14ac:dyDescent="0.2">
      <c r="B22" s="3">
        <v>21201</v>
      </c>
      <c r="C22" s="44" t="s">
        <v>45</v>
      </c>
      <c r="D22" s="45"/>
      <c r="E22" s="46"/>
      <c r="F22" s="17">
        <v>5000</v>
      </c>
      <c r="G22" s="47"/>
      <c r="H22" s="48"/>
      <c r="I22" s="16"/>
      <c r="Q22" s="38">
        <v>284538.78000000003</v>
      </c>
    </row>
    <row r="23" spans="2:17" s="15" customFormat="1" ht="25.15" customHeight="1" x14ac:dyDescent="0.2">
      <c r="B23" s="3">
        <v>62301</v>
      </c>
      <c r="C23" s="44" t="s">
        <v>47</v>
      </c>
      <c r="D23" s="45"/>
      <c r="E23" s="46"/>
      <c r="F23" s="34">
        <v>1</v>
      </c>
      <c r="G23" s="47"/>
      <c r="H23" s="48"/>
      <c r="I23" s="35"/>
      <c r="Q23" s="38">
        <v>507916.67</v>
      </c>
    </row>
    <row r="24" spans="2:17" s="15" customFormat="1" ht="25.15" customHeight="1" x14ac:dyDescent="0.2">
      <c r="B24" s="3">
        <v>62501</v>
      </c>
      <c r="C24" s="44" t="s">
        <v>48</v>
      </c>
      <c r="D24" s="45"/>
      <c r="E24" s="46"/>
      <c r="F24" s="34">
        <v>1</v>
      </c>
      <c r="G24" s="47"/>
      <c r="H24" s="48"/>
      <c r="I24" s="35"/>
      <c r="Q24" s="38">
        <v>21300</v>
      </c>
    </row>
    <row r="25" spans="2:17" s="15" customFormat="1" ht="25.15" customHeight="1" x14ac:dyDescent="0.2">
      <c r="B25" s="3">
        <v>2413</v>
      </c>
      <c r="C25" s="44"/>
      <c r="D25" s="45"/>
      <c r="E25" s="46"/>
      <c r="F25" s="34"/>
      <c r="G25" s="47"/>
      <c r="H25" s="48"/>
      <c r="I25" s="35"/>
      <c r="Q25" s="39">
        <f>(Q22+Q23-Q24)</f>
        <v>771155.45</v>
      </c>
    </row>
    <row r="26" spans="2:17" s="15" customFormat="1" ht="25.15" customHeight="1" x14ac:dyDescent="0.2">
      <c r="B26" s="3"/>
      <c r="C26" s="44"/>
      <c r="D26" s="45"/>
      <c r="E26" s="46"/>
      <c r="F26" s="34"/>
      <c r="G26" s="47"/>
      <c r="H26" s="48"/>
      <c r="I26" s="35"/>
    </row>
    <row r="27" spans="2:17" ht="25.9" customHeight="1" thickBot="1" x14ac:dyDescent="0.25">
      <c r="B27" s="42"/>
      <c r="C27" s="42"/>
      <c r="D27" s="12"/>
      <c r="E27" s="13"/>
      <c r="F27" s="14">
        <f>SUM(F21:F24)</f>
        <v>780157.45</v>
      </c>
      <c r="G27" s="42"/>
      <c r="H27" s="43"/>
      <c r="I27" s="121">
        <f>SUM(I21:I22)</f>
        <v>792484.47947441356</v>
      </c>
    </row>
    <row r="28" spans="2:17" ht="13.5" thickTop="1" x14ac:dyDescent="0.2"/>
    <row r="29" spans="2:17" x14ac:dyDescent="0.2">
      <c r="B29" s="6"/>
      <c r="F29" s="31"/>
    </row>
    <row r="30" spans="2:17" x14ac:dyDescent="0.2">
      <c r="J30" s="32"/>
    </row>
    <row r="31" spans="2:17" x14ac:dyDescent="0.2">
      <c r="F31" s="40"/>
      <c r="G31" s="41"/>
      <c r="H31" s="41"/>
      <c r="I31" s="41"/>
    </row>
    <row r="32" spans="2:17" x14ac:dyDescent="0.2">
      <c r="B32" s="36"/>
      <c r="H32" s="32"/>
    </row>
  </sheetData>
  <mergeCells count="26"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  <mergeCell ref="B27:C27"/>
    <mergeCell ref="G27:H27"/>
    <mergeCell ref="C22:E22"/>
    <mergeCell ref="G22:H22"/>
    <mergeCell ref="G21:H21"/>
    <mergeCell ref="C23:E23"/>
    <mergeCell ref="C24:E24"/>
    <mergeCell ref="C25:E25"/>
    <mergeCell ref="C26:E26"/>
    <mergeCell ref="G23:H23"/>
    <mergeCell ref="G24:H24"/>
    <mergeCell ref="G25:H25"/>
    <mergeCell ref="G26:H2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7" workbookViewId="0">
      <selection activeCell="G23" sqref="G23:K23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20.5703125" style="1" customWidth="1"/>
    <col min="11" max="16384" width="11.5703125" style="1"/>
  </cols>
  <sheetData>
    <row r="4" spans="2:10" ht="24.75" customHeight="1" x14ac:dyDescent="0.2">
      <c r="B4" s="49" t="s">
        <v>21</v>
      </c>
      <c r="C4" s="111"/>
      <c r="D4" s="111"/>
      <c r="E4" s="111"/>
      <c r="F4" s="111"/>
      <c r="G4" s="111"/>
      <c r="H4" s="111"/>
      <c r="I4" s="111"/>
      <c r="J4" s="111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12" t="s">
        <v>8</v>
      </c>
      <c r="C6" s="113"/>
      <c r="D6" s="3">
        <f>+'FICHA PRESUPUESTARIA CIPEB'!C6</f>
        <v>2412</v>
      </c>
      <c r="E6" s="10" t="s">
        <v>11</v>
      </c>
      <c r="F6" s="47" t="s">
        <v>26</v>
      </c>
      <c r="G6" s="52"/>
      <c r="H6" s="52"/>
      <c r="I6" s="52"/>
      <c r="J6" s="53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14" t="s">
        <v>9</v>
      </c>
      <c r="C8" s="115"/>
      <c r="D8" s="47" t="s">
        <v>27</v>
      </c>
      <c r="E8" s="54"/>
      <c r="F8" s="54"/>
      <c r="G8" s="54"/>
      <c r="H8" s="48"/>
      <c r="I8" s="10" t="s">
        <v>13</v>
      </c>
      <c r="J8" s="20">
        <f>+'FICHA PRESUPUESTARIA CIPEB'!I8</f>
        <v>780157.45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12" t="s">
        <v>10</v>
      </c>
      <c r="C10" s="113"/>
      <c r="D10" s="47" t="s">
        <v>25</v>
      </c>
      <c r="E10" s="54"/>
      <c r="F10" s="48"/>
      <c r="G10" s="10" t="s">
        <v>12</v>
      </c>
      <c r="H10" s="44" t="s">
        <v>24</v>
      </c>
      <c r="I10" s="116"/>
      <c r="J10" s="117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99" t="s">
        <v>7</v>
      </c>
      <c r="C12" s="100"/>
      <c r="D12" s="100"/>
      <c r="E12" s="100"/>
      <c r="F12" s="100"/>
      <c r="G12" s="100"/>
      <c r="H12" s="100"/>
      <c r="I12" s="100"/>
      <c r="J12" s="101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102" t="s">
        <v>4</v>
      </c>
      <c r="C14" s="89" t="s">
        <v>0</v>
      </c>
      <c r="D14" s="90"/>
      <c r="E14" s="91"/>
      <c r="F14" s="11" t="s">
        <v>3</v>
      </c>
      <c r="G14" s="11" t="s">
        <v>1</v>
      </c>
      <c r="H14" s="89" t="s">
        <v>2</v>
      </c>
      <c r="I14" s="90"/>
      <c r="J14" s="91"/>
    </row>
    <row r="15" spans="2:10" ht="39.950000000000003" customHeight="1" x14ac:dyDescent="0.2">
      <c r="B15" s="103"/>
      <c r="C15" s="80" t="s">
        <v>35</v>
      </c>
      <c r="D15" s="81"/>
      <c r="E15" s="82"/>
      <c r="F15" s="22" t="s">
        <v>36</v>
      </c>
      <c r="G15" s="25"/>
      <c r="H15" s="98" t="s">
        <v>40</v>
      </c>
      <c r="I15" s="93"/>
      <c r="J15" s="94"/>
    </row>
    <row r="16" spans="2:10" ht="39.950000000000003" customHeight="1" x14ac:dyDescent="0.2">
      <c r="B16" s="103"/>
      <c r="C16" s="92"/>
      <c r="D16" s="93"/>
      <c r="E16" s="94"/>
      <c r="F16" s="22"/>
      <c r="G16" s="23"/>
      <c r="H16" s="80"/>
      <c r="I16" s="81"/>
      <c r="J16" s="82"/>
    </row>
    <row r="17" spans="2:10" ht="39.950000000000003" customHeight="1" x14ac:dyDescent="0.2">
      <c r="B17" s="104"/>
      <c r="C17" s="80"/>
      <c r="D17" s="81"/>
      <c r="E17" s="82"/>
      <c r="F17" s="22"/>
      <c r="G17" s="25"/>
      <c r="H17" s="95"/>
      <c r="I17" s="96"/>
      <c r="J17" s="97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105" t="s">
        <v>6</v>
      </c>
      <c r="C19" s="89" t="s">
        <v>0</v>
      </c>
      <c r="D19" s="90"/>
      <c r="E19" s="91"/>
      <c r="F19" s="11" t="s">
        <v>3</v>
      </c>
      <c r="G19" s="11" t="s">
        <v>1</v>
      </c>
      <c r="H19" s="89" t="s">
        <v>2</v>
      </c>
      <c r="I19" s="90"/>
      <c r="J19" s="91"/>
    </row>
    <row r="20" spans="2:10" ht="39.950000000000003" customHeight="1" x14ac:dyDescent="0.2">
      <c r="B20" s="106"/>
      <c r="C20" s="92" t="s">
        <v>32</v>
      </c>
      <c r="D20" s="93"/>
      <c r="E20" s="94"/>
      <c r="F20" s="21" t="s">
        <v>39</v>
      </c>
      <c r="G20" s="30"/>
      <c r="H20" s="98" t="s">
        <v>41</v>
      </c>
      <c r="I20" s="93"/>
      <c r="J20" s="94"/>
    </row>
    <row r="21" spans="2:10" ht="39.950000000000003" customHeight="1" x14ac:dyDescent="0.2">
      <c r="B21" s="106"/>
      <c r="C21" s="92" t="s">
        <v>33</v>
      </c>
      <c r="D21" s="93"/>
      <c r="E21" s="94"/>
      <c r="F21" s="22" t="s">
        <v>37</v>
      </c>
      <c r="G21" s="29"/>
      <c r="H21" s="118" t="s">
        <v>42</v>
      </c>
      <c r="I21" s="81"/>
      <c r="J21" s="82"/>
    </row>
    <row r="22" spans="2:10" ht="39.950000000000003" customHeight="1" x14ac:dyDescent="0.2">
      <c r="B22" s="107"/>
      <c r="C22" s="92"/>
      <c r="D22" s="93"/>
      <c r="E22" s="94"/>
      <c r="F22" s="22"/>
      <c r="G22" s="23"/>
      <c r="H22" s="95"/>
      <c r="I22" s="96"/>
      <c r="J22" s="97"/>
    </row>
    <row r="24" spans="2:10" ht="25.5" customHeight="1" x14ac:dyDescent="0.2">
      <c r="B24" s="108" t="s">
        <v>5</v>
      </c>
      <c r="C24" s="89" t="s">
        <v>0</v>
      </c>
      <c r="D24" s="90"/>
      <c r="E24" s="91"/>
      <c r="F24" s="11" t="s">
        <v>3</v>
      </c>
      <c r="G24" s="11" t="s">
        <v>1</v>
      </c>
      <c r="H24" s="89" t="s">
        <v>2</v>
      </c>
      <c r="I24" s="90"/>
      <c r="J24" s="91"/>
    </row>
    <row r="25" spans="2:10" ht="39.950000000000003" customHeight="1" x14ac:dyDescent="0.2">
      <c r="B25" s="109"/>
      <c r="C25" s="92" t="s">
        <v>29</v>
      </c>
      <c r="D25" s="93"/>
      <c r="E25" s="94"/>
      <c r="F25" s="27" t="s">
        <v>30</v>
      </c>
      <c r="G25" s="30"/>
      <c r="H25" s="83" t="s">
        <v>43</v>
      </c>
      <c r="I25" s="84"/>
      <c r="J25" s="85"/>
    </row>
    <row r="26" spans="2:10" ht="39.950000000000003" customHeight="1" x14ac:dyDescent="0.2">
      <c r="B26" s="109"/>
      <c r="C26" s="92" t="s">
        <v>38</v>
      </c>
      <c r="D26" s="93"/>
      <c r="E26" s="94"/>
      <c r="F26" s="28" t="s">
        <v>31</v>
      </c>
      <c r="G26" s="33"/>
      <c r="H26" s="86" t="s">
        <v>44</v>
      </c>
      <c r="I26" s="87"/>
      <c r="J26" s="88"/>
    </row>
    <row r="27" spans="2:10" ht="39.950000000000003" customHeight="1" x14ac:dyDescent="0.2">
      <c r="B27" s="110"/>
      <c r="C27" s="80"/>
      <c r="D27" s="81"/>
      <c r="E27" s="82"/>
      <c r="F27" s="22"/>
      <c r="G27" s="24"/>
      <c r="H27" s="95"/>
      <c r="I27" s="96"/>
      <c r="J27" s="97"/>
    </row>
  </sheetData>
  <mergeCells count="36">
    <mergeCell ref="B24:B27"/>
    <mergeCell ref="F6:J6"/>
    <mergeCell ref="D10:F10"/>
    <mergeCell ref="B4:J4"/>
    <mergeCell ref="B6:C6"/>
    <mergeCell ref="B8:C8"/>
    <mergeCell ref="B10:C10"/>
    <mergeCell ref="H10:J10"/>
    <mergeCell ref="D8:H8"/>
    <mergeCell ref="H24:J24"/>
    <mergeCell ref="H17:J17"/>
    <mergeCell ref="C19:E19"/>
    <mergeCell ref="C21:E21"/>
    <mergeCell ref="H21:J21"/>
    <mergeCell ref="H14:J14"/>
    <mergeCell ref="C15:E15"/>
    <mergeCell ref="H15:J15"/>
    <mergeCell ref="C16:E16"/>
    <mergeCell ref="B12:J12"/>
    <mergeCell ref="H19:J19"/>
    <mergeCell ref="C20:E20"/>
    <mergeCell ref="H20:J20"/>
    <mergeCell ref="H16:J16"/>
    <mergeCell ref="B14:B17"/>
    <mergeCell ref="B19:B22"/>
    <mergeCell ref="C14:E14"/>
    <mergeCell ref="C17:E17"/>
    <mergeCell ref="H22:J22"/>
    <mergeCell ref="C22:E22"/>
    <mergeCell ref="C27:E27"/>
    <mergeCell ref="H25:J25"/>
    <mergeCell ref="H26:J26"/>
    <mergeCell ref="C24:E24"/>
    <mergeCell ref="C25:E25"/>
    <mergeCell ref="H27:J27"/>
    <mergeCell ref="C26:E2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 CIPEB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2021-12-01T12:53:39Z</dcterms:modified>
</cp:coreProperties>
</file>